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 3" sheetId="10" r:id="rId1"/>
    <sheet name="Прил. 4" sheetId="12" r:id="rId2"/>
    <sheet name="прил. 1" sheetId="13" r:id="rId3"/>
    <sheet name="прил. 2" sheetId="14" r:id="rId4"/>
  </sheets>
  <definedNames>
    <definedName name="_xlnm.Print_Titles" localSheetId="1">'Прил. 4'!$9:$12</definedName>
    <definedName name="_xlnm.Print_Area" localSheetId="0">'Прил. 3'!$A$1:$L$32</definedName>
    <definedName name="_xlnm.Print_Area" localSheetId="1">'Прил. 4'!$A$1:$F$45</definedName>
  </definedNames>
  <calcPr calcId="124519"/>
</workbook>
</file>

<file path=xl/calcChain.xml><?xml version="1.0" encoding="utf-8"?>
<calcChain xmlns="http://schemas.openxmlformats.org/spreadsheetml/2006/main">
  <c r="I15" i="13"/>
  <c r="H15"/>
  <c r="G15"/>
  <c r="F15"/>
  <c r="I14"/>
  <c r="H14"/>
  <c r="G14"/>
  <c r="F13"/>
  <c r="I23" i="10" l="1"/>
  <c r="I14" l="1"/>
  <c r="I13" s="1"/>
  <c r="I17"/>
  <c r="L17" s="1"/>
  <c r="I15"/>
  <c r="C44" i="12"/>
  <c r="C43"/>
  <c r="C41"/>
  <c r="C39"/>
  <c r="C38"/>
  <c r="C37"/>
  <c r="L28" i="10"/>
  <c r="L27"/>
  <c r="L26"/>
  <c r="L25"/>
  <c r="L24"/>
  <c r="L20"/>
  <c r="L19"/>
  <c r="L18"/>
  <c r="L16"/>
  <c r="L15"/>
  <c r="J23" l="1"/>
  <c r="K23" l="1"/>
  <c r="L23" s="1"/>
  <c r="C35" i="12" l="1"/>
  <c r="K14" i="10"/>
  <c r="J14"/>
  <c r="L14" s="1"/>
  <c r="K13"/>
  <c r="J13"/>
  <c r="L13" s="1"/>
  <c r="F24" i="12"/>
  <c r="E24"/>
  <c r="D24"/>
  <c r="C24" s="1"/>
  <c r="K21" i="10"/>
  <c r="K22" s="1"/>
  <c r="J21"/>
  <c r="I21"/>
  <c r="L21" l="1"/>
  <c r="J11"/>
  <c r="K11"/>
  <c r="K12"/>
  <c r="J22"/>
  <c r="J12" s="1"/>
  <c r="I11"/>
  <c r="L11" s="1"/>
  <c r="I22"/>
  <c r="I12" s="1"/>
  <c r="L22" l="1"/>
  <c r="L12"/>
  <c r="F17" i="12"/>
  <c r="E17"/>
  <c r="D17"/>
  <c r="F16"/>
  <c r="E16"/>
  <c r="D16"/>
  <c r="C16" s="1"/>
  <c r="F15"/>
  <c r="E15"/>
  <c r="F21"/>
  <c r="E21"/>
  <c r="D21"/>
  <c r="F20"/>
  <c r="E20"/>
  <c r="D20"/>
  <c r="C20" s="1"/>
  <c r="F19"/>
  <c r="E19"/>
  <c r="D19"/>
  <c r="F18"/>
  <c r="E18"/>
  <c r="D18"/>
  <c r="F23"/>
  <c r="E23"/>
  <c r="D23"/>
  <c r="F22"/>
  <c r="E22"/>
  <c r="D22"/>
  <c r="C22" s="1"/>
  <c r="F35"/>
  <c r="E35"/>
  <c r="D35"/>
  <c r="C45"/>
  <c r="C18" l="1"/>
  <c r="D13"/>
  <c r="C23"/>
  <c r="C19"/>
  <c r="C21"/>
  <c r="C17"/>
  <c r="F13"/>
  <c r="E13"/>
  <c r="C13" l="1"/>
</calcChain>
</file>

<file path=xl/sharedStrings.xml><?xml version="1.0" encoding="utf-8"?>
<sst xmlns="http://schemas.openxmlformats.org/spreadsheetml/2006/main" count="264" uniqueCount="146">
  <si>
    <t>№ п/п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</si>
  <si>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</si>
  <si>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</si>
  <si>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</si>
  <si>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</si>
  <si>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</si>
  <si>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</si>
  <si>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</si>
  <si>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</si>
  <si>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</si>
  <si>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</si>
  <si>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</si>
  <si>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</si>
  <si>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</si>
  <si>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</si>
  <si>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</si>
  <si>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</si>
  <si>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</si>
  <si>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</si>
  <si>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</si>
  <si>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</si>
  <si>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</si>
  <si>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</si>
  <si>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</si>
  <si>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</si>
  <si>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</si>
  <si>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</si>
  <si>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</si>
  <si>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</si>
  <si>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</si>
  <si>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</si>
  <si>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 xml:space="preserve">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(софинансирование)         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</si>
  <si>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</si>
  <si>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</si>
  <si>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</si>
  <si>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</si>
  <si>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</si>
  <si>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</si>
  <si>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</si>
  <si>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</si>
  <si>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</si>
  <si>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>Мероприятие 2</t>
  </si>
  <si>
    <t xml:space="preserve">Мероприятие 3 
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</si>
  <si>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</si>
  <si>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</si>
  <si>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Мероприятие1 
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</si>
  <si>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</si>
  <si>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</si>
  <si>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</si>
  <si>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</si>
  <si>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</si>
  <si>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</si>
  <si>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</si>
  <si>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</si>
  <si>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</si>
  <si>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 xml:space="preserve">Первый год
 планового периода
2017
</t>
  </si>
  <si>
    <t xml:space="preserve">Второй год
 планового периода
2018
</t>
  </si>
  <si>
    <t xml:space="preserve">Третий год
 планового периода
2019
</t>
  </si>
  <si>
    <t>итого на период 2017-2019 годы</t>
  </si>
  <si>
    <t xml:space="preserve">Внесение изменений в  документы территориального планирования и градостроительного зонирования города Назарово 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</si>
  <si>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</si>
  <si>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 xml:space="preserve"> «Создание условий для обеспечения доступным и комфортным жильем граждан города Назарово» на 2017 год и плановый период 2018-2019 годы</t>
  </si>
  <si>
    <t>Всего по Программе "Создание условий для обеспечения доступным и комфортным жильем граждан города Назарово" на 2017 год и плановый период 2018-2019 годы, всего</t>
  </si>
  <si>
    <t>0412</t>
  </si>
  <si>
    <t>Приложение  № 3 к постановлению</t>
  </si>
  <si>
    <t>Приложение  № 4 к постановлению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</si>
  <si>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</si>
  <si>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</si>
  <si>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</si>
  <si>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</si>
  <si>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</si>
  <si>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</si>
  <si>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</si>
  <si>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Отчетный
год
2016</t>
  </si>
  <si>
    <t>Очередной финансовый 2017 год</t>
  </si>
  <si>
    <t>Первый год планового периода 2018 год</t>
  </si>
  <si>
    <t>Второй год планового периода 2019 год</t>
  </si>
  <si>
    <t>Муниципальная программа "Создание условий для обеспечения доступным и комфортным жильем граждан города Назарово"
 на 2017 год и плановый  период 2018-2019 годы</t>
  </si>
  <si>
    <t>Цель: Повышение доступности жилья и улучшение жилищных условий граждан, проживающих на территории города Назарово</t>
  </si>
  <si>
    <r>
      <rPr>
        <b/>
        <sz val="12"/>
        <rFont val="Times New Roman"/>
        <family val="1"/>
        <charset val="204"/>
      </rPr>
      <t>Целевой показатель1</t>
    </r>
    <r>
      <rPr>
        <sz val="12"/>
        <rFont val="Times New Roman"/>
        <family val="1"/>
        <charset val="204"/>
      </rPr>
      <t xml:space="preserve"> Доля земельных участков обеспеченных проектами планировки и межевания территорий для жилищного строительства от общей потребности (нарастающим итогом)</t>
    </r>
  </si>
  <si>
    <t>%</t>
  </si>
  <si>
    <t>X</t>
  </si>
  <si>
    <t>Генеральный план города Назарово</t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</si>
  <si>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</si>
  <si>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3</t>
    </r>
    <r>
      <rPr>
        <sz val="12"/>
        <rFont val="Times New Roman"/>
        <family val="1"/>
        <charset val="204"/>
      </rPr>
      <t xml:space="preserve"> Доля аварийного жилищного фонда в общем объеме жилищного фонда  на конец года составляет 1281,7 тыс. кв.м.</t>
    </r>
  </si>
  <si>
    <t>Формы Федерального статистического наблюдения 1-МО; 1-Жилфонд</t>
  </si>
  <si>
    <t>1.1</t>
  </si>
  <si>
    <t>Задача 1 Создание условий для увеличения объемов ввода жилья</t>
  </si>
  <si>
    <t>Подпрограмма 1 "Стимулирование жилищного строительства на территории города Назарово"</t>
  </si>
  <si>
    <t>1.1.1</t>
  </si>
  <si>
    <t>Разработка проектов планировок и межевания территории в целях установления границ земельных участков для строительства жилья  (ежегодно)</t>
  </si>
  <si>
    <t>единиц</t>
  </si>
  <si>
    <t>1.1.2</t>
  </si>
  <si>
    <t>Годовой объем ввода жилья  (ежегодно)</t>
  </si>
  <si>
    <t>кв.м.</t>
  </si>
  <si>
    <t>1.1.3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</si>
  <si>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</si>
  <si>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1.1.4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</si>
  <si>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 (ежегодно)</t>
  </si>
  <si>
    <t>га</t>
  </si>
  <si>
    <t>1.2</t>
  </si>
  <si>
    <t>Задача 2 Обеспечение переселения граждан из аварийного жилищного фонда в городе Назарово</t>
  </si>
  <si>
    <t>Подпрограмма 2 "Переселение граждан из аварийного жилищного фонда в городе Назарово"</t>
  </si>
  <si>
    <t>1.2.1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</si>
  <si>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</si>
  <si>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Отчеты Министерства строительства и жилищно-коммунального хозяйства Красноярского края</t>
  </si>
  <si>
    <t>1.2.2</t>
  </si>
  <si>
    <t>Количество граждан, переселенных из аварийного жилищного фонда в городе Назарово
 (ежегодно)</t>
  </si>
  <si>
    <t>человек</t>
  </si>
  <si>
    <t>Приложение  № 1 к постановлению</t>
  </si>
  <si>
    <t>ПЕРЕЧЕНЬ</t>
  </si>
  <si>
    <t>мероприятий подпрограмм и отдельных мероприятий муниципальной программы</t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</si>
  <si>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</si>
  <si>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</si>
  <si>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</si>
  <si>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</si>
  <si>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
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</si>
  <si>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</si>
  <si>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</si>
  <si>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</si>
  <si>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</si>
  <si>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
Внесение изменений в  документы территориального планирования и градостроительного зонирования города Назарово</t>
  </si>
  <si>
    <t>Администрация города 
(отдел градостроительства)</t>
  </si>
  <si>
    <t>2017 год</t>
  </si>
  <si>
    <r>
      <t>Обеспечение актуальной документацией территориального планирования и градостроительного зонирования , с целью вовлечения земельных участков в имущественно-экономический оборот, в количестве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 единиц,</t>
    </r>
    <r>
      <rPr>
        <sz val="10"/>
        <color rgb="FF000000"/>
        <rFont val="Times New Roman"/>
        <family val="1"/>
        <charset val="204"/>
      </rPr>
      <t xml:space="preserve"> при условии выделения средств краевого и местного бюджетов</t>
    </r>
  </si>
  <si>
    <t xml:space="preserve">Отсутствие правовой основы для подготовки документации по планировке территории 
</t>
  </si>
  <si>
    <t>Связь с показателями муниципальной программы (подпрограммы) отсутствует, так как от данного мероприятия зависит Мероприятие № 2</t>
  </si>
  <si>
    <t xml:space="preserve">Мероприятие 2 
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          </t>
  </si>
  <si>
    <t xml:space="preserve">Администрация города </t>
  </si>
  <si>
    <t xml:space="preserve">Обеспечение документацией по планировке территории и межеванию, формированию и постановке земельных участков на кадастровый учет (50 земельных участков для индивидуального жилищного строительства в микрорайоне «СМП-268»)
</t>
  </si>
  <si>
    <t xml:space="preserve">Отсутствие возможности предоставления земельных участков для размещения объектов капитального строительства 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</si>
  <si>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проектами планировки и межевания территорий для жилищного строительства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проектов планировок и межевания территории в целях установления границ земельных участков для строительства жилья</t>
    </r>
  </si>
  <si>
    <t>Мероприятие 3 
Строительство объектов коммунальной и транспортной инфраструктуры с разработкой проектно-изыскательской документации</t>
  </si>
  <si>
    <t>2018 год</t>
  </si>
  <si>
    <t>2019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</si>
  <si>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48,5 тыс кв. метров при условии выделения средств краевого и местного бюджетов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</si>
  <si>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</si>
  <si>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</si>
  <si>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</si>
  <si>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Количество граждан, переселенных из аварийного жилищного фонда в городе Назарово - 200 человек; объем общей площади жилья, введенного (приобретенного) в целях переселения граждан из аварийного жилищного фонда –4604,4 кв. м,  при условии выделения средств Фонда содействия реформированию жилищно-коммунального хозяйства, краевого бюджета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</si>
  <si>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</si>
  <si>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</si>
  <si>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Приложение  № 2 к постановлению</t>
  </si>
  <si>
    <t>Данные структурных подразделений администрации города</t>
  </si>
  <si>
    <t>администрации от 25.04.2017  № 621-п</t>
  </si>
  <si>
    <t>администрации от 25.04.2017 № 621-п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</si>
</sst>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2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zoomScale="80" zoomScaleSheetLayoutView="80" workbookViewId="0">
      <selection activeCell="G9" sqref="G9"/>
    </sheetView>
  </sheetViews>
  <sheetFormatPr defaultColWidth="13.85546875" defaultRowHeight="15.75"/>
  <cols>
    <col min="1" max="1" width="6.5703125" style="1" customWidth="1"/>
    <col min="2" max="2" width="29" style="1" customWidth="1"/>
    <col min="3" max="3" width="28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9" width="15.5703125" style="1" bestFit="1" customWidth="1"/>
    <col min="10" max="10" width="14.28515625" style="1" bestFit="1" customWidth="1"/>
    <col min="11" max="11" width="14.5703125" style="1" customWidth="1"/>
    <col min="12" max="12" width="14.28515625" style="1" bestFit="1" customWidth="1"/>
    <col min="13" max="13" width="15.5703125" style="1" bestFit="1" customWidth="1"/>
    <col min="14" max="16384" width="13.85546875" style="1"/>
  </cols>
  <sheetData>
    <row r="1" spans="1:13">
      <c r="A1" s="89"/>
      <c r="B1" s="89"/>
      <c r="C1" s="89"/>
      <c r="D1" s="89"/>
      <c r="E1" s="89"/>
      <c r="F1" s="89"/>
      <c r="G1" s="89" t="s">
        <v>64</v>
      </c>
      <c r="H1" s="89"/>
      <c r="I1" s="89"/>
      <c r="J1" s="89"/>
      <c r="K1" s="89"/>
      <c r="L1" s="89"/>
    </row>
    <row r="2" spans="1:13">
      <c r="A2" s="89"/>
      <c r="B2" s="89"/>
      <c r="C2" s="89"/>
      <c r="D2" s="89"/>
      <c r="E2" s="89"/>
      <c r="F2" s="89"/>
      <c r="G2" s="89" t="s">
        <v>145</v>
      </c>
      <c r="H2" s="89"/>
      <c r="I2" s="89"/>
      <c r="J2" s="89"/>
      <c r="K2" s="89"/>
      <c r="L2" s="89"/>
    </row>
    <row r="3" spans="1:1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3">
      <c r="A5" s="92" t="s">
        <v>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3" ht="19.5">
      <c r="A6" s="83"/>
      <c r="B6" s="83"/>
      <c r="C6" s="83"/>
      <c r="D6" s="83"/>
      <c r="E6" s="83"/>
      <c r="F6" s="83"/>
      <c r="G6" s="83"/>
      <c r="H6" s="83"/>
      <c r="I6"/>
      <c r="J6"/>
      <c r="K6"/>
      <c r="L6"/>
    </row>
    <row r="7" spans="1:13" ht="15.75" customHeight="1">
      <c r="A7" s="84" t="s">
        <v>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3" ht="43.5" customHeight="1">
      <c r="A8" s="70" t="s">
        <v>2</v>
      </c>
      <c r="B8" s="70" t="s">
        <v>5</v>
      </c>
      <c r="C8" s="85" t="s">
        <v>6</v>
      </c>
      <c r="D8" s="70" t="s">
        <v>7</v>
      </c>
      <c r="E8" s="86" t="s">
        <v>16</v>
      </c>
      <c r="F8" s="86"/>
      <c r="G8" s="86"/>
      <c r="H8" s="86"/>
      <c r="I8" s="87"/>
      <c r="J8" s="87"/>
      <c r="K8" s="87"/>
      <c r="L8" s="88"/>
    </row>
    <row r="9" spans="1:13" ht="78.75" customHeight="1">
      <c r="A9" s="70"/>
      <c r="B9" s="70"/>
      <c r="C9" s="85"/>
      <c r="D9" s="70"/>
      <c r="E9" s="3" t="s">
        <v>8</v>
      </c>
      <c r="F9" s="3" t="s">
        <v>9</v>
      </c>
      <c r="G9" s="3" t="s">
        <v>10</v>
      </c>
      <c r="H9" s="3" t="s">
        <v>11</v>
      </c>
      <c r="I9" s="31" t="s">
        <v>55</v>
      </c>
      <c r="J9" s="31" t="s">
        <v>56</v>
      </c>
      <c r="K9" s="31" t="s">
        <v>57</v>
      </c>
      <c r="L9" s="28" t="s">
        <v>58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11</v>
      </c>
      <c r="J10" s="3">
        <v>12</v>
      </c>
      <c r="K10" s="3">
        <v>13</v>
      </c>
      <c r="L10" s="3">
        <v>14</v>
      </c>
    </row>
    <row r="11" spans="1:13" ht="31.5">
      <c r="A11" s="71">
        <v>1</v>
      </c>
      <c r="B11" s="72" t="s">
        <v>39</v>
      </c>
      <c r="C11" s="72" t="s">
        <v>61</v>
      </c>
      <c r="D11" s="17" t="s">
        <v>32</v>
      </c>
      <c r="E11" s="16" t="s">
        <v>36</v>
      </c>
      <c r="F11" s="16" t="s">
        <v>36</v>
      </c>
      <c r="G11" s="16" t="s">
        <v>36</v>
      </c>
      <c r="H11" s="16" t="s">
        <v>36</v>
      </c>
      <c r="I11" s="22">
        <f t="shared" ref="I11" si="0">I13+I21</f>
        <v>128336.80410000001</v>
      </c>
      <c r="J11" s="22">
        <f t="shared" ref="J11:K11" si="1">J13+J21</f>
        <v>0</v>
      </c>
      <c r="K11" s="22">
        <f t="shared" si="1"/>
        <v>0</v>
      </c>
      <c r="L11" s="22">
        <f>I11+J11+K11</f>
        <v>128336.80410000001</v>
      </c>
    </row>
    <row r="12" spans="1:13" ht="73.5" customHeight="1">
      <c r="A12" s="71"/>
      <c r="B12" s="72"/>
      <c r="C12" s="72"/>
      <c r="D12" s="18" t="s">
        <v>33</v>
      </c>
      <c r="E12" s="16" t="s">
        <v>36</v>
      </c>
      <c r="F12" s="16" t="s">
        <v>36</v>
      </c>
      <c r="G12" s="16" t="s">
        <v>36</v>
      </c>
      <c r="H12" s="16" t="s">
        <v>36</v>
      </c>
      <c r="I12" s="22">
        <f>I14+I22</f>
        <v>128336.80410000001</v>
      </c>
      <c r="J12" s="22">
        <f t="shared" ref="J12:K12" si="2">J14+J22</f>
        <v>0</v>
      </c>
      <c r="K12" s="22">
        <f t="shared" si="2"/>
        <v>0</v>
      </c>
      <c r="L12" s="22">
        <f t="shared" ref="L12:L28" si="3">I12+J12+K12</f>
        <v>128336.80410000001</v>
      </c>
    </row>
    <row r="13" spans="1:13" ht="31.5">
      <c r="A13" s="71">
        <v>2</v>
      </c>
      <c r="B13" s="72" t="s">
        <v>37</v>
      </c>
      <c r="C13" s="72" t="s">
        <v>38</v>
      </c>
      <c r="D13" s="17" t="s">
        <v>32</v>
      </c>
      <c r="E13" s="16" t="s">
        <v>36</v>
      </c>
      <c r="F13" s="16" t="s">
        <v>36</v>
      </c>
      <c r="G13" s="16" t="s">
        <v>36</v>
      </c>
      <c r="H13" s="16" t="s">
        <v>36</v>
      </c>
      <c r="I13" s="23">
        <f>I14</f>
        <v>903.06</v>
      </c>
      <c r="J13" s="23">
        <f t="shared" ref="J13:K13" si="4">J15+J17+J19</f>
        <v>0</v>
      </c>
      <c r="K13" s="23">
        <f t="shared" si="4"/>
        <v>0</v>
      </c>
      <c r="L13" s="22">
        <f t="shared" si="3"/>
        <v>903.06</v>
      </c>
      <c r="M13" s="30"/>
    </row>
    <row r="14" spans="1:13" ht="47.25" customHeight="1">
      <c r="A14" s="71"/>
      <c r="B14" s="72"/>
      <c r="C14" s="72"/>
      <c r="D14" s="18" t="s">
        <v>33</v>
      </c>
      <c r="E14" s="16" t="s">
        <v>36</v>
      </c>
      <c r="F14" s="16" t="s">
        <v>36</v>
      </c>
      <c r="G14" s="16" t="s">
        <v>36</v>
      </c>
      <c r="H14" s="16" t="s">
        <v>36</v>
      </c>
      <c r="I14" s="23">
        <f>I16+I18+I20</f>
        <v>903.06</v>
      </c>
      <c r="J14" s="23">
        <f t="shared" ref="J14:K14" si="5">J16+J18+J20</f>
        <v>0</v>
      </c>
      <c r="K14" s="23">
        <f t="shared" si="5"/>
        <v>0</v>
      </c>
      <c r="L14" s="22">
        <f t="shared" si="3"/>
        <v>903.06</v>
      </c>
    </row>
    <row r="15" spans="1:13" ht="36.75" customHeight="1">
      <c r="A15" s="75">
        <v>3</v>
      </c>
      <c r="B15" s="81" t="s">
        <v>40</v>
      </c>
      <c r="C15" s="81" t="s">
        <v>59</v>
      </c>
      <c r="D15" s="14" t="s">
        <v>32</v>
      </c>
      <c r="E15" s="16" t="s">
        <v>36</v>
      </c>
      <c r="F15" s="16" t="s">
        <v>36</v>
      </c>
      <c r="G15" s="16" t="s">
        <v>36</v>
      </c>
      <c r="H15" s="16" t="s">
        <v>36</v>
      </c>
      <c r="I15" s="23">
        <f>I16</f>
        <v>903.06</v>
      </c>
      <c r="J15" s="23">
        <v>0</v>
      </c>
      <c r="K15" s="23">
        <v>0</v>
      </c>
      <c r="L15" s="22">
        <f t="shared" si="3"/>
        <v>903.06</v>
      </c>
    </row>
    <row r="16" spans="1:13" ht="98.25" customHeight="1">
      <c r="A16" s="77"/>
      <c r="B16" s="82"/>
      <c r="C16" s="82"/>
      <c r="D16" s="19" t="s">
        <v>33</v>
      </c>
      <c r="E16" s="4">
        <v>162</v>
      </c>
      <c r="F16" s="20" t="s">
        <v>63</v>
      </c>
      <c r="G16" s="15">
        <v>1010044420</v>
      </c>
      <c r="H16" s="4">
        <v>244</v>
      </c>
      <c r="I16" s="23">
        <v>903.06</v>
      </c>
      <c r="J16" s="23">
        <v>0</v>
      </c>
      <c r="K16" s="23">
        <v>0</v>
      </c>
      <c r="L16" s="22">
        <f t="shared" si="3"/>
        <v>903.06</v>
      </c>
    </row>
    <row r="17" spans="1:12" ht="39.75" customHeight="1">
      <c r="A17" s="75">
        <v>4</v>
      </c>
      <c r="B17" s="81" t="s">
        <v>41</v>
      </c>
      <c r="C17" s="81" t="s">
        <v>31</v>
      </c>
      <c r="D17" s="14" t="s">
        <v>32</v>
      </c>
      <c r="E17" s="16" t="s">
        <v>36</v>
      </c>
      <c r="F17" s="36" t="s">
        <v>36</v>
      </c>
      <c r="G17" s="16" t="s">
        <v>36</v>
      </c>
      <c r="H17" s="16" t="s">
        <v>36</v>
      </c>
      <c r="I17" s="23">
        <f>I18</f>
        <v>0</v>
      </c>
      <c r="J17" s="23">
        <v>0</v>
      </c>
      <c r="K17" s="23">
        <v>0</v>
      </c>
      <c r="L17" s="22">
        <f t="shared" si="3"/>
        <v>0</v>
      </c>
    </row>
    <row r="18" spans="1:12" ht="94.5" customHeight="1">
      <c r="A18" s="77"/>
      <c r="B18" s="82"/>
      <c r="C18" s="82"/>
      <c r="D18" s="19" t="s">
        <v>33</v>
      </c>
      <c r="E18" s="35">
        <v>162</v>
      </c>
      <c r="F18" s="37" t="s">
        <v>63</v>
      </c>
      <c r="G18" s="35">
        <v>1010045110</v>
      </c>
      <c r="H18" s="35">
        <v>244</v>
      </c>
      <c r="I18" s="23">
        <v>0</v>
      </c>
      <c r="J18" s="23">
        <v>0</v>
      </c>
      <c r="K18" s="23">
        <v>0</v>
      </c>
      <c r="L18" s="22">
        <f t="shared" si="3"/>
        <v>0</v>
      </c>
    </row>
    <row r="19" spans="1:12" ht="36" customHeight="1">
      <c r="A19" s="75">
        <v>5</v>
      </c>
      <c r="B19" s="81" t="s">
        <v>42</v>
      </c>
      <c r="C19" s="90" t="s">
        <v>60</v>
      </c>
      <c r="D19" s="14" t="s">
        <v>32</v>
      </c>
      <c r="E19" s="16" t="s">
        <v>36</v>
      </c>
      <c r="F19" s="16" t="s">
        <v>36</v>
      </c>
      <c r="G19" s="16" t="s">
        <v>36</v>
      </c>
      <c r="H19" s="16" t="s">
        <v>36</v>
      </c>
      <c r="I19" s="23">
        <v>0</v>
      </c>
      <c r="J19" s="23">
        <v>0</v>
      </c>
      <c r="K19" s="23">
        <v>0</v>
      </c>
      <c r="L19" s="22">
        <f t="shared" si="3"/>
        <v>0</v>
      </c>
    </row>
    <row r="20" spans="1:12" ht="96" customHeight="1">
      <c r="A20" s="77"/>
      <c r="B20" s="82"/>
      <c r="C20" s="91"/>
      <c r="D20" s="19" t="s">
        <v>33</v>
      </c>
      <c r="E20" s="4">
        <v>162</v>
      </c>
      <c r="F20" s="4">
        <v>505</v>
      </c>
      <c r="G20" s="15" t="s">
        <v>35</v>
      </c>
      <c r="H20" s="4">
        <v>414</v>
      </c>
      <c r="I20" s="23">
        <v>0</v>
      </c>
      <c r="J20" s="23">
        <v>0</v>
      </c>
      <c r="K20" s="23">
        <v>0</v>
      </c>
      <c r="L20" s="22">
        <f t="shared" si="3"/>
        <v>0</v>
      </c>
    </row>
    <row r="21" spans="1:12" ht="31.5">
      <c r="A21" s="75">
        <v>6</v>
      </c>
      <c r="B21" s="73" t="s">
        <v>43</v>
      </c>
      <c r="C21" s="73" t="s">
        <v>44</v>
      </c>
      <c r="D21" s="17" t="s">
        <v>32</v>
      </c>
      <c r="E21" s="16" t="s">
        <v>36</v>
      </c>
      <c r="F21" s="16" t="s">
        <v>36</v>
      </c>
      <c r="G21" s="16" t="s">
        <v>36</v>
      </c>
      <c r="H21" s="16" t="s">
        <v>36</v>
      </c>
      <c r="I21" s="23">
        <f>I23</f>
        <v>127433.74410000001</v>
      </c>
      <c r="J21" s="23">
        <f t="shared" ref="J21:K21" si="6">J23</f>
        <v>0</v>
      </c>
      <c r="K21" s="23">
        <f t="shared" si="6"/>
        <v>0</v>
      </c>
      <c r="L21" s="22">
        <f t="shared" si="3"/>
        <v>127433.74410000001</v>
      </c>
    </row>
    <row r="22" spans="1:12" ht="39.75" customHeight="1">
      <c r="A22" s="77"/>
      <c r="B22" s="74"/>
      <c r="C22" s="74"/>
      <c r="D22" s="18" t="s">
        <v>33</v>
      </c>
      <c r="E22" s="16" t="s">
        <v>36</v>
      </c>
      <c r="F22" s="16" t="s">
        <v>36</v>
      </c>
      <c r="G22" s="16" t="s">
        <v>36</v>
      </c>
      <c r="H22" s="16" t="s">
        <v>36</v>
      </c>
      <c r="I22" s="23">
        <f>I21</f>
        <v>127433.74410000001</v>
      </c>
      <c r="J22" s="23">
        <f t="shared" ref="J22:K22" si="7">J21</f>
        <v>0</v>
      </c>
      <c r="K22" s="23">
        <f t="shared" si="7"/>
        <v>0</v>
      </c>
      <c r="L22" s="22">
        <f t="shared" si="3"/>
        <v>127433.74410000001</v>
      </c>
    </row>
    <row r="23" spans="1:12" ht="39.75" customHeight="1">
      <c r="A23" s="75">
        <v>7</v>
      </c>
      <c r="B23" s="78" t="s">
        <v>45</v>
      </c>
      <c r="C23" s="78" t="s">
        <v>46</v>
      </c>
      <c r="D23" s="14" t="s">
        <v>32</v>
      </c>
      <c r="E23" s="16" t="s">
        <v>36</v>
      </c>
      <c r="F23" s="16" t="s">
        <v>36</v>
      </c>
      <c r="G23" s="16" t="s">
        <v>36</v>
      </c>
      <c r="H23" s="16" t="s">
        <v>36</v>
      </c>
      <c r="I23" s="23">
        <f>I24+I25+I26+I27+I28</f>
        <v>127433.74410000001</v>
      </c>
      <c r="J23" s="25">
        <f>J24+J25+J26+J27+J28</f>
        <v>0</v>
      </c>
      <c r="K23" s="25">
        <f t="shared" ref="K23" si="8">K24+K25+K26+K28</f>
        <v>0</v>
      </c>
      <c r="L23" s="22">
        <f t="shared" si="3"/>
        <v>127433.74410000001</v>
      </c>
    </row>
    <row r="24" spans="1:12" ht="39.75" customHeight="1">
      <c r="A24" s="76"/>
      <c r="B24" s="79"/>
      <c r="C24" s="79"/>
      <c r="D24" s="19" t="s">
        <v>33</v>
      </c>
      <c r="E24" s="20" t="s">
        <v>49</v>
      </c>
      <c r="F24" s="20" t="s">
        <v>50</v>
      </c>
      <c r="G24" s="20" t="s">
        <v>51</v>
      </c>
      <c r="H24" s="20" t="s">
        <v>34</v>
      </c>
      <c r="I24" s="29">
        <v>75598.276710000006</v>
      </c>
      <c r="J24" s="23">
        <v>0</v>
      </c>
      <c r="K24" s="23">
        <v>0</v>
      </c>
      <c r="L24" s="22">
        <f t="shared" si="3"/>
        <v>75598.276710000006</v>
      </c>
    </row>
    <row r="25" spans="1:12" ht="39.75" customHeight="1">
      <c r="A25" s="76"/>
      <c r="B25" s="79"/>
      <c r="C25" s="79"/>
      <c r="D25" s="19" t="s">
        <v>33</v>
      </c>
      <c r="E25" s="20" t="s">
        <v>49</v>
      </c>
      <c r="F25" s="20" t="s">
        <v>50</v>
      </c>
      <c r="G25" s="20" t="s">
        <v>52</v>
      </c>
      <c r="H25" s="20" t="s">
        <v>34</v>
      </c>
      <c r="I25" s="23">
        <v>51833.367389999999</v>
      </c>
      <c r="J25" s="23">
        <v>0</v>
      </c>
      <c r="K25" s="23">
        <v>0</v>
      </c>
      <c r="L25" s="22">
        <f t="shared" si="3"/>
        <v>51833.367389999999</v>
      </c>
    </row>
    <row r="26" spans="1:12" ht="39.75" customHeight="1">
      <c r="A26" s="76"/>
      <c r="B26" s="79"/>
      <c r="C26" s="79"/>
      <c r="D26" s="19" t="s">
        <v>33</v>
      </c>
      <c r="E26" s="20" t="s">
        <v>49</v>
      </c>
      <c r="F26" s="20" t="s">
        <v>50</v>
      </c>
      <c r="G26" s="20" t="s">
        <v>47</v>
      </c>
      <c r="H26" s="20" t="s">
        <v>34</v>
      </c>
      <c r="I26" s="25">
        <v>0</v>
      </c>
      <c r="J26" s="25">
        <v>0</v>
      </c>
      <c r="K26" s="25">
        <v>0</v>
      </c>
      <c r="L26" s="22">
        <f t="shared" si="3"/>
        <v>0</v>
      </c>
    </row>
    <row r="27" spans="1:12" ht="39.75" customHeight="1">
      <c r="A27" s="76"/>
      <c r="B27" s="79"/>
      <c r="C27" s="79"/>
      <c r="D27" s="19" t="s">
        <v>33</v>
      </c>
      <c r="E27" s="20" t="s">
        <v>49</v>
      </c>
      <c r="F27" s="20" t="s">
        <v>50</v>
      </c>
      <c r="G27" s="20" t="s">
        <v>54</v>
      </c>
      <c r="H27" s="20" t="s">
        <v>34</v>
      </c>
      <c r="I27" s="27">
        <v>0</v>
      </c>
      <c r="J27" s="27">
        <v>0</v>
      </c>
      <c r="K27" s="27">
        <v>0</v>
      </c>
      <c r="L27" s="22">
        <f t="shared" si="3"/>
        <v>0</v>
      </c>
    </row>
    <row r="28" spans="1:12" ht="59.25" customHeight="1">
      <c r="A28" s="77"/>
      <c r="B28" s="80"/>
      <c r="C28" s="80"/>
      <c r="D28" s="19" t="s">
        <v>33</v>
      </c>
      <c r="E28" s="20" t="s">
        <v>49</v>
      </c>
      <c r="F28" s="20" t="s">
        <v>50</v>
      </c>
      <c r="G28" s="20" t="s">
        <v>53</v>
      </c>
      <c r="H28" s="20" t="s">
        <v>34</v>
      </c>
      <c r="I28" s="23">
        <v>2.1</v>
      </c>
      <c r="J28" s="23">
        <v>0</v>
      </c>
      <c r="K28" s="23">
        <v>0</v>
      </c>
      <c r="L28" s="22">
        <f t="shared" si="3"/>
        <v>2.1</v>
      </c>
    </row>
    <row r="29" spans="1:12">
      <c r="A29" s="2"/>
      <c r="J29" s="30"/>
    </row>
    <row r="30" spans="1:12" ht="16.5" customHeight="1">
      <c r="A30" s="68" t="s">
        <v>15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46.5" customHeight="1">
      <c r="A31" s="68" t="s">
        <v>13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2" ht="18.75">
      <c r="A32" s="69" t="s">
        <v>14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</row>
    <row r="33" spans="1:12">
      <c r="A33" s="12"/>
      <c r="B33"/>
      <c r="C33"/>
      <c r="D33"/>
      <c r="E33"/>
      <c r="F33"/>
      <c r="G33"/>
      <c r="H33"/>
      <c r="I33"/>
      <c r="J33"/>
      <c r="K33"/>
      <c r="L33"/>
    </row>
    <row r="34" spans="1:12">
      <c r="A34" s="12"/>
      <c r="B34"/>
      <c r="C34"/>
      <c r="D34"/>
      <c r="E34"/>
      <c r="F34"/>
      <c r="G34"/>
      <c r="H34"/>
      <c r="I34"/>
      <c r="J34"/>
      <c r="K34"/>
      <c r="L34"/>
    </row>
    <row r="35" spans="1:12">
      <c r="A35" s="12"/>
      <c r="B35"/>
      <c r="C35"/>
      <c r="D35"/>
      <c r="E35"/>
      <c r="F35"/>
      <c r="G35"/>
      <c r="H35"/>
      <c r="I35"/>
      <c r="J35"/>
      <c r="K35"/>
      <c r="L35"/>
    </row>
  </sheetData>
  <mergeCells count="38">
    <mergeCell ref="G1:L1"/>
    <mergeCell ref="A2:F2"/>
    <mergeCell ref="G2:L2"/>
    <mergeCell ref="A19:A20"/>
    <mergeCell ref="C15:C16"/>
    <mergeCell ref="C17:C18"/>
    <mergeCell ref="C19:C20"/>
    <mergeCell ref="A1:F1"/>
    <mergeCell ref="A4:L4"/>
    <mergeCell ref="A5:L5"/>
    <mergeCell ref="A30:L30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3:B28"/>
    <mergeCell ref="B19:B20"/>
    <mergeCell ref="A31:L31"/>
    <mergeCell ref="A32:L32"/>
    <mergeCell ref="A8:A9"/>
    <mergeCell ref="A13:A14"/>
    <mergeCell ref="B13:B14"/>
    <mergeCell ref="C13:C14"/>
    <mergeCell ref="B21:B22"/>
    <mergeCell ref="A23:A28"/>
    <mergeCell ref="C23:C28"/>
    <mergeCell ref="A21:A22"/>
    <mergeCell ref="C21:C22"/>
    <mergeCell ref="B15:B16"/>
    <mergeCell ref="A15:A16"/>
    <mergeCell ref="B17:B18"/>
    <mergeCell ref="A17:A18"/>
    <mergeCell ref="A11:A12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r:id="rId1"/>
  <rowBreaks count="1" manualBreakCount="1">
    <brk id="1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zoomScale="120" zoomScaleSheetLayoutView="120" workbookViewId="0">
      <selection activeCell="A3" sqref="A3"/>
    </sheetView>
  </sheetViews>
  <sheetFormatPr defaultColWidth="13.85546875" defaultRowHeight="15.75"/>
  <cols>
    <col min="1" max="1" width="4.28515625" style="1" customWidth="1"/>
    <col min="2" max="2" width="81.140625" style="1" customWidth="1"/>
    <col min="3" max="4" width="15.28515625" style="1" bestFit="1" customWidth="1"/>
    <col min="5" max="5" width="12.7109375" style="1" customWidth="1"/>
    <col min="6" max="6" width="13.42578125" style="1" customWidth="1"/>
    <col min="7" max="16384" width="13.85546875" style="1"/>
  </cols>
  <sheetData>
    <row r="1" spans="1:8" ht="14.25" customHeight="1">
      <c r="A1" s="89" t="s">
        <v>65</v>
      </c>
      <c r="B1" s="89"/>
      <c r="C1" s="89"/>
      <c r="D1" s="89"/>
      <c r="E1" s="89"/>
      <c r="F1" s="89"/>
      <c r="G1" s="13"/>
      <c r="H1" s="13"/>
    </row>
    <row r="2" spans="1:8">
      <c r="A2" s="89" t="s">
        <v>145</v>
      </c>
      <c r="B2" s="89"/>
      <c r="C2" s="89"/>
      <c r="D2" s="89"/>
      <c r="E2" s="89"/>
      <c r="F2" s="89"/>
      <c r="G2" s="13"/>
      <c r="H2" s="13"/>
    </row>
    <row r="3" spans="1:8">
      <c r="A3" s="33"/>
      <c r="B3" s="33"/>
      <c r="C3" s="33"/>
      <c r="D3" s="33"/>
      <c r="E3" s="33"/>
      <c r="F3" s="33"/>
      <c r="G3" s="13"/>
      <c r="H3" s="13"/>
    </row>
    <row r="4" spans="1:8">
      <c r="A4" s="92" t="s">
        <v>3</v>
      </c>
      <c r="B4" s="92"/>
      <c r="C4" s="92"/>
      <c r="D4" s="92"/>
      <c r="E4" s="92"/>
      <c r="F4" s="92"/>
      <c r="G4" s="5"/>
      <c r="H4" s="5"/>
    </row>
    <row r="5" spans="1:8">
      <c r="A5" s="92" t="s">
        <v>17</v>
      </c>
      <c r="B5" s="92"/>
      <c r="C5" s="92"/>
      <c r="D5" s="92"/>
      <c r="E5" s="92"/>
      <c r="F5" s="92"/>
      <c r="G5" s="5"/>
      <c r="H5" s="5"/>
    </row>
    <row r="6" spans="1:8">
      <c r="A6" s="92" t="s">
        <v>18</v>
      </c>
      <c r="B6" s="92"/>
      <c r="C6" s="92"/>
      <c r="D6" s="92"/>
      <c r="E6" s="92"/>
      <c r="F6" s="92"/>
      <c r="G6" s="5"/>
      <c r="H6" s="5"/>
    </row>
    <row r="7" spans="1:8">
      <c r="A7" s="6"/>
      <c r="G7" s="5"/>
      <c r="H7" s="5"/>
    </row>
    <row r="8" spans="1:8">
      <c r="A8" s="94" t="s">
        <v>1</v>
      </c>
      <c r="B8" s="94"/>
      <c r="C8" s="94"/>
      <c r="D8" s="94"/>
      <c r="E8" s="94"/>
      <c r="F8" s="94"/>
      <c r="G8" s="5"/>
      <c r="H8" s="5"/>
    </row>
    <row r="9" spans="1:8" ht="14.25" customHeight="1">
      <c r="A9" s="95" t="s">
        <v>0</v>
      </c>
      <c r="B9" s="95" t="s">
        <v>19</v>
      </c>
      <c r="C9" s="85" t="s">
        <v>20</v>
      </c>
      <c r="D9" s="85"/>
      <c r="E9" s="85"/>
      <c r="F9" s="85"/>
    </row>
    <row r="10" spans="1:8" ht="15.75" customHeight="1">
      <c r="A10" s="96"/>
      <c r="B10" s="96"/>
      <c r="C10" s="95" t="s">
        <v>12</v>
      </c>
      <c r="D10" s="85" t="s">
        <v>21</v>
      </c>
      <c r="E10" s="85"/>
      <c r="F10" s="85"/>
    </row>
    <row r="11" spans="1:8" ht="63" customHeight="1">
      <c r="A11" s="97"/>
      <c r="B11" s="97"/>
      <c r="C11" s="97"/>
      <c r="D11" s="32" t="s">
        <v>55</v>
      </c>
      <c r="E11" s="32" t="s">
        <v>56</v>
      </c>
      <c r="F11" s="32" t="s">
        <v>57</v>
      </c>
      <c r="G11" s="9"/>
      <c r="H11" s="9"/>
    </row>
    <row r="12" spans="1:8">
      <c r="A12" s="7">
        <v>1</v>
      </c>
      <c r="B12" s="7">
        <v>2</v>
      </c>
      <c r="C12" s="7">
        <v>3</v>
      </c>
      <c r="D12" s="7">
        <v>6</v>
      </c>
      <c r="E12" s="7">
        <v>7</v>
      </c>
      <c r="F12" s="7">
        <v>8</v>
      </c>
      <c r="G12" s="10"/>
      <c r="H12" s="10"/>
    </row>
    <row r="13" spans="1:8" ht="51.75" customHeight="1">
      <c r="A13" s="8">
        <v>1</v>
      </c>
      <c r="B13" s="34" t="s">
        <v>62</v>
      </c>
      <c r="C13" s="24">
        <f>D13+E13+F13</f>
        <v>128336.80410000001</v>
      </c>
      <c r="D13" s="24">
        <f>D15+D18+D20+D22</f>
        <v>128336.80410000001</v>
      </c>
      <c r="E13" s="21">
        <f t="shared" ref="E13:F13" si="0">E15+E18+E20+E22</f>
        <v>0</v>
      </c>
      <c r="F13" s="21">
        <f t="shared" si="0"/>
        <v>0</v>
      </c>
      <c r="G13" s="10"/>
      <c r="H13" s="10"/>
    </row>
    <row r="14" spans="1:8">
      <c r="A14" s="8">
        <v>2</v>
      </c>
      <c r="B14" s="8" t="s">
        <v>22</v>
      </c>
      <c r="C14" s="93"/>
      <c r="D14" s="93"/>
      <c r="E14" s="93"/>
      <c r="F14" s="93"/>
      <c r="G14" s="9"/>
      <c r="H14" s="9"/>
    </row>
    <row r="15" spans="1:8">
      <c r="A15" s="8">
        <v>3</v>
      </c>
      <c r="B15" s="17" t="s">
        <v>23</v>
      </c>
      <c r="C15" s="29">
        <v>905.16</v>
      </c>
      <c r="D15" s="23">
        <v>905.16</v>
      </c>
      <c r="E15" s="23">
        <f t="shared" ref="E15:F15" si="1">E26+E37</f>
        <v>0</v>
      </c>
      <c r="F15" s="23">
        <f t="shared" si="1"/>
        <v>0</v>
      </c>
      <c r="G15" s="9"/>
      <c r="H15" s="9"/>
    </row>
    <row r="16" spans="1:8">
      <c r="A16" s="8">
        <v>4</v>
      </c>
      <c r="B16" s="8" t="s">
        <v>24</v>
      </c>
      <c r="C16" s="29">
        <f t="shared" ref="C16:C17" si="2">D16+E16+F16</f>
        <v>0</v>
      </c>
      <c r="D16" s="23">
        <f t="shared" ref="D16:F16" si="3">D27+D38</f>
        <v>0</v>
      </c>
      <c r="E16" s="23">
        <f t="shared" si="3"/>
        <v>0</v>
      </c>
      <c r="F16" s="23">
        <f t="shared" si="3"/>
        <v>0</v>
      </c>
      <c r="G16" s="11"/>
      <c r="H16" s="11"/>
    </row>
    <row r="17" spans="1:8" ht="31.5">
      <c r="A17" s="8">
        <v>5</v>
      </c>
      <c r="B17" s="8" t="s">
        <v>25</v>
      </c>
      <c r="C17" s="29">
        <f t="shared" si="2"/>
        <v>0</v>
      </c>
      <c r="D17" s="23">
        <f t="shared" ref="D17:F17" si="4">D28+D39</f>
        <v>0</v>
      </c>
      <c r="E17" s="23">
        <f t="shared" si="4"/>
        <v>0</v>
      </c>
      <c r="F17" s="23">
        <f t="shared" si="4"/>
        <v>0</v>
      </c>
      <c r="G17" s="11"/>
      <c r="H17" s="11"/>
    </row>
    <row r="18" spans="1:8">
      <c r="A18" s="8">
        <v>6</v>
      </c>
      <c r="B18" s="17" t="s">
        <v>26</v>
      </c>
      <c r="C18" s="29">
        <f t="shared" ref="C18:C24" si="5">D18+E18+F18</f>
        <v>51833.367389999999</v>
      </c>
      <c r="D18" s="23">
        <f t="shared" ref="D18:F18" si="6">D29+D40</f>
        <v>51833.367389999999</v>
      </c>
      <c r="E18" s="23">
        <f t="shared" si="6"/>
        <v>0</v>
      </c>
      <c r="F18" s="23">
        <f t="shared" si="6"/>
        <v>0</v>
      </c>
      <c r="G18" s="11"/>
      <c r="H18" s="11"/>
    </row>
    <row r="19" spans="1:8">
      <c r="A19" s="8">
        <v>7</v>
      </c>
      <c r="B19" s="8" t="s">
        <v>24</v>
      </c>
      <c r="C19" s="29">
        <f t="shared" si="5"/>
        <v>0</v>
      </c>
      <c r="D19" s="23">
        <f t="shared" ref="D19:F19" si="7">D30+D41</f>
        <v>0</v>
      </c>
      <c r="E19" s="23">
        <f t="shared" si="7"/>
        <v>0</v>
      </c>
      <c r="F19" s="23">
        <f t="shared" si="7"/>
        <v>0</v>
      </c>
      <c r="G19" s="11"/>
      <c r="H19" s="11"/>
    </row>
    <row r="20" spans="1:8">
      <c r="A20" s="8">
        <v>8</v>
      </c>
      <c r="B20" s="26" t="s">
        <v>48</v>
      </c>
      <c r="C20" s="29">
        <f t="shared" si="5"/>
        <v>75598.276710000006</v>
      </c>
      <c r="D20" s="23">
        <f t="shared" ref="D20:F20" si="8">D31+D42</f>
        <v>75598.276710000006</v>
      </c>
      <c r="E20" s="23">
        <f t="shared" si="8"/>
        <v>0</v>
      </c>
      <c r="F20" s="23">
        <f t="shared" si="8"/>
        <v>0</v>
      </c>
      <c r="G20" s="11"/>
      <c r="H20" s="11"/>
    </row>
    <row r="21" spans="1:8">
      <c r="A21" s="8">
        <v>9</v>
      </c>
      <c r="B21" s="8" t="s">
        <v>24</v>
      </c>
      <c r="C21" s="29">
        <f t="shared" si="5"/>
        <v>0</v>
      </c>
      <c r="D21" s="23">
        <f t="shared" ref="D21:F21" si="9">D32+D43</f>
        <v>0</v>
      </c>
      <c r="E21" s="23">
        <f t="shared" si="9"/>
        <v>0</v>
      </c>
      <c r="F21" s="23">
        <f t="shared" si="9"/>
        <v>0</v>
      </c>
      <c r="G21" s="11"/>
      <c r="H21" s="11"/>
    </row>
    <row r="22" spans="1:8">
      <c r="A22" s="8">
        <v>10</v>
      </c>
      <c r="B22" s="17" t="s">
        <v>28</v>
      </c>
      <c r="C22" s="29">
        <f t="shared" si="5"/>
        <v>0</v>
      </c>
      <c r="D22" s="23">
        <f>D33+D44</f>
        <v>0</v>
      </c>
      <c r="E22" s="23">
        <f t="shared" ref="E22:F22" si="10">E33+E44</f>
        <v>0</v>
      </c>
      <c r="F22" s="23">
        <f t="shared" si="10"/>
        <v>0</v>
      </c>
    </row>
    <row r="23" spans="1:8">
      <c r="A23" s="8">
        <v>11</v>
      </c>
      <c r="B23" s="8" t="s">
        <v>24</v>
      </c>
      <c r="C23" s="29">
        <f t="shared" si="5"/>
        <v>0</v>
      </c>
      <c r="D23" s="23">
        <f>D34+D45</f>
        <v>0</v>
      </c>
      <c r="E23" s="23">
        <f t="shared" ref="E23:F23" si="11">E34+E45</f>
        <v>0</v>
      </c>
      <c r="F23" s="23">
        <f t="shared" si="11"/>
        <v>0</v>
      </c>
    </row>
    <row r="24" spans="1:8" ht="31.5" customHeight="1">
      <c r="A24" s="8">
        <v>12</v>
      </c>
      <c r="B24" s="17" t="s">
        <v>29</v>
      </c>
      <c r="C24" s="24">
        <f t="shared" si="5"/>
        <v>903.06</v>
      </c>
      <c r="D24" s="24">
        <f>D26+D29+D31+D33</f>
        <v>903.06</v>
      </c>
      <c r="E24" s="24">
        <f t="shared" ref="E24:F24" si="12">E26+E29+E31+E33</f>
        <v>0</v>
      </c>
      <c r="F24" s="24">
        <f t="shared" si="12"/>
        <v>0</v>
      </c>
    </row>
    <row r="25" spans="1:8">
      <c r="A25" s="8">
        <v>13</v>
      </c>
      <c r="B25" s="8" t="s">
        <v>22</v>
      </c>
      <c r="C25" s="93"/>
      <c r="D25" s="93"/>
      <c r="E25" s="93"/>
      <c r="F25" s="93"/>
    </row>
    <row r="26" spans="1:8">
      <c r="A26" s="8">
        <v>14</v>
      </c>
      <c r="B26" s="17" t="s">
        <v>23</v>
      </c>
      <c r="C26" s="23">
        <v>903.06</v>
      </c>
      <c r="D26" s="23">
        <v>903.06</v>
      </c>
      <c r="E26" s="23">
        <v>0</v>
      </c>
      <c r="F26" s="23">
        <v>0</v>
      </c>
    </row>
    <row r="27" spans="1:8">
      <c r="A27" s="8">
        <v>15</v>
      </c>
      <c r="B27" s="8" t="s">
        <v>24</v>
      </c>
      <c r="C27" s="23">
        <v>0</v>
      </c>
      <c r="D27" s="23">
        <v>0</v>
      </c>
      <c r="E27" s="23">
        <v>0</v>
      </c>
      <c r="F27" s="23">
        <v>0</v>
      </c>
    </row>
    <row r="28" spans="1:8" ht="31.5">
      <c r="A28" s="8">
        <v>16</v>
      </c>
      <c r="B28" s="8" t="s">
        <v>25</v>
      </c>
      <c r="C28" s="23">
        <v>0</v>
      </c>
      <c r="D28" s="23">
        <v>0</v>
      </c>
      <c r="E28" s="23">
        <v>0</v>
      </c>
      <c r="F28" s="23">
        <v>0</v>
      </c>
    </row>
    <row r="29" spans="1:8">
      <c r="A29" s="8">
        <v>17</v>
      </c>
      <c r="B29" s="17" t="s">
        <v>26</v>
      </c>
      <c r="C29" s="23">
        <v>0</v>
      </c>
      <c r="D29" s="23">
        <v>0</v>
      </c>
      <c r="E29" s="23">
        <v>0</v>
      </c>
      <c r="F29" s="23">
        <v>0</v>
      </c>
    </row>
    <row r="30" spans="1:8">
      <c r="A30" s="8">
        <v>18</v>
      </c>
      <c r="B30" s="8" t="s">
        <v>24</v>
      </c>
      <c r="C30" s="23">
        <v>0</v>
      </c>
      <c r="D30" s="23">
        <v>0</v>
      </c>
      <c r="E30" s="23">
        <v>0</v>
      </c>
      <c r="F30" s="23">
        <v>0</v>
      </c>
    </row>
    <row r="31" spans="1:8">
      <c r="A31" s="8">
        <v>19</v>
      </c>
      <c r="B31" s="17" t="s">
        <v>27</v>
      </c>
      <c r="C31" s="23">
        <v>0</v>
      </c>
      <c r="D31" s="23">
        <v>0</v>
      </c>
      <c r="E31" s="23">
        <v>0</v>
      </c>
      <c r="F31" s="23">
        <v>0</v>
      </c>
    </row>
    <row r="32" spans="1:8">
      <c r="A32" s="8">
        <v>20</v>
      </c>
      <c r="B32" s="8" t="s">
        <v>24</v>
      </c>
      <c r="C32" s="23">
        <v>0</v>
      </c>
      <c r="D32" s="23">
        <v>0</v>
      </c>
      <c r="E32" s="23">
        <v>0</v>
      </c>
      <c r="F32" s="23">
        <v>0</v>
      </c>
    </row>
    <row r="33" spans="1:6">
      <c r="A33" s="8">
        <v>21</v>
      </c>
      <c r="B33" s="17" t="s">
        <v>28</v>
      </c>
      <c r="C33" s="23">
        <v>0</v>
      </c>
      <c r="D33" s="23">
        <v>0</v>
      </c>
      <c r="E33" s="23">
        <v>0</v>
      </c>
      <c r="F33" s="23">
        <v>0</v>
      </c>
    </row>
    <row r="34" spans="1:6">
      <c r="A34" s="8">
        <v>22</v>
      </c>
      <c r="B34" s="8" t="s">
        <v>24</v>
      </c>
      <c r="C34" s="23">
        <v>0</v>
      </c>
      <c r="D34" s="23">
        <v>0</v>
      </c>
      <c r="E34" s="23">
        <v>0</v>
      </c>
      <c r="F34" s="23">
        <v>0</v>
      </c>
    </row>
    <row r="35" spans="1:6" ht="35.25" customHeight="1">
      <c r="A35" s="8">
        <v>23</v>
      </c>
      <c r="B35" s="17" t="s">
        <v>30</v>
      </c>
      <c r="C35" s="21">
        <f>C37+C40+C42+C44</f>
        <v>127433.74410000001</v>
      </c>
      <c r="D35" s="21">
        <f t="shared" ref="D35:F35" si="13">D37+D40+D42</f>
        <v>127433.74410000001</v>
      </c>
      <c r="E35" s="21">
        <f t="shared" si="13"/>
        <v>0</v>
      </c>
      <c r="F35" s="21">
        <f t="shared" si="13"/>
        <v>0</v>
      </c>
    </row>
    <row r="36" spans="1:6">
      <c r="A36" s="8">
        <v>24</v>
      </c>
      <c r="B36" s="8" t="s">
        <v>22</v>
      </c>
      <c r="C36" s="23"/>
      <c r="D36" s="23"/>
      <c r="E36" s="23"/>
      <c r="F36" s="23"/>
    </row>
    <row r="37" spans="1:6">
      <c r="A37" s="8">
        <v>25</v>
      </c>
      <c r="B37" s="17" t="s">
        <v>23</v>
      </c>
      <c r="C37" s="29">
        <f t="shared" ref="C37:C44" si="14">D37+E37+F37</f>
        <v>2.1</v>
      </c>
      <c r="D37" s="23">
        <v>2.1</v>
      </c>
      <c r="E37" s="23">
        <v>0</v>
      </c>
      <c r="F37" s="23">
        <v>0</v>
      </c>
    </row>
    <row r="38" spans="1:6">
      <c r="A38" s="8">
        <v>26</v>
      </c>
      <c r="B38" s="8" t="s">
        <v>24</v>
      </c>
      <c r="C38" s="29">
        <f t="shared" si="14"/>
        <v>0</v>
      </c>
      <c r="D38" s="23">
        <v>0</v>
      </c>
      <c r="E38" s="23">
        <v>0</v>
      </c>
      <c r="F38" s="23">
        <v>0</v>
      </c>
    </row>
    <row r="39" spans="1:6" ht="31.5">
      <c r="A39" s="8">
        <v>27</v>
      </c>
      <c r="B39" s="8" t="s">
        <v>25</v>
      </c>
      <c r="C39" s="29">
        <f t="shared" si="14"/>
        <v>0</v>
      </c>
      <c r="D39" s="23">
        <v>0</v>
      </c>
      <c r="E39" s="23">
        <v>0</v>
      </c>
      <c r="F39" s="23">
        <v>0</v>
      </c>
    </row>
    <row r="40" spans="1:6">
      <c r="A40" s="8">
        <v>28</v>
      </c>
      <c r="B40" s="17" t="s">
        <v>26</v>
      </c>
      <c r="C40" s="29">
        <v>51833.367389999999</v>
      </c>
      <c r="D40" s="23">
        <v>51833.367389999999</v>
      </c>
      <c r="E40" s="23">
        <v>0</v>
      </c>
      <c r="F40" s="23">
        <v>0</v>
      </c>
    </row>
    <row r="41" spans="1:6">
      <c r="A41" s="8">
        <v>29</v>
      </c>
      <c r="B41" s="8" t="s">
        <v>24</v>
      </c>
      <c r="C41" s="29">
        <f t="shared" si="14"/>
        <v>0</v>
      </c>
      <c r="D41" s="23">
        <v>0</v>
      </c>
      <c r="E41" s="23">
        <v>0</v>
      </c>
      <c r="F41" s="23">
        <v>0</v>
      </c>
    </row>
    <row r="42" spans="1:6">
      <c r="A42" s="8">
        <v>30</v>
      </c>
      <c r="B42" s="26" t="s">
        <v>48</v>
      </c>
      <c r="C42" s="29">
        <v>75598.276710000006</v>
      </c>
      <c r="D42" s="29">
        <v>75598.276710000006</v>
      </c>
      <c r="E42" s="23">
        <v>0</v>
      </c>
      <c r="F42" s="23">
        <v>0</v>
      </c>
    </row>
    <row r="43" spans="1:6">
      <c r="A43" s="8">
        <v>31</v>
      </c>
      <c r="B43" s="8" t="s">
        <v>24</v>
      </c>
      <c r="C43" s="29">
        <f t="shared" si="14"/>
        <v>0</v>
      </c>
      <c r="D43" s="23">
        <v>0</v>
      </c>
      <c r="E43" s="23">
        <v>0</v>
      </c>
      <c r="F43" s="23">
        <v>0</v>
      </c>
    </row>
    <row r="44" spans="1:6">
      <c r="A44" s="8">
        <v>32</v>
      </c>
      <c r="B44" s="17" t="s">
        <v>28</v>
      </c>
      <c r="C44" s="29">
        <f t="shared" si="14"/>
        <v>0</v>
      </c>
      <c r="D44" s="23">
        <v>0</v>
      </c>
      <c r="E44" s="23">
        <v>0</v>
      </c>
      <c r="F44" s="23">
        <v>0</v>
      </c>
    </row>
    <row r="45" spans="1:6">
      <c r="A45" s="8">
        <v>33</v>
      </c>
      <c r="B45" s="8" t="s">
        <v>24</v>
      </c>
      <c r="C45" s="23">
        <f>D45+E45+F45</f>
        <v>0</v>
      </c>
      <c r="D45" s="23">
        <v>0</v>
      </c>
      <c r="E45" s="23">
        <v>0</v>
      </c>
      <c r="F45" s="23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E10" sqref="E10"/>
    </sheetView>
  </sheetViews>
  <sheetFormatPr defaultRowHeight="15"/>
  <cols>
    <col min="2" max="2" width="35.42578125" customWidth="1"/>
    <col min="5" max="5" width="15.85546875" customWidth="1"/>
    <col min="6" max="6" width="10" customWidth="1"/>
    <col min="7" max="7" width="10.85546875" customWidth="1"/>
    <col min="8" max="9" width="11.140625" customWidth="1"/>
  </cols>
  <sheetData>
    <row r="1" spans="1:9" ht="15.75">
      <c r="A1" s="89" t="s">
        <v>109</v>
      </c>
      <c r="B1" s="89"/>
      <c r="C1" s="89"/>
      <c r="D1" s="89"/>
      <c r="E1" s="89"/>
      <c r="F1" s="89"/>
      <c r="G1" s="89"/>
      <c r="H1" s="89"/>
      <c r="I1" s="89"/>
    </row>
    <row r="2" spans="1:9" ht="15.75">
      <c r="A2" s="89" t="s">
        <v>144</v>
      </c>
      <c r="B2" s="89"/>
      <c r="C2" s="89"/>
      <c r="D2" s="89"/>
      <c r="E2" s="89"/>
      <c r="F2" s="89"/>
      <c r="G2" s="89"/>
      <c r="H2" s="89"/>
      <c r="I2" s="89"/>
    </row>
    <row r="3" spans="1:9" ht="15.75">
      <c r="A3" s="89"/>
      <c r="B3" s="89"/>
      <c r="C3" s="89"/>
      <c r="D3" s="89"/>
      <c r="E3" s="89"/>
      <c r="F3" s="89"/>
      <c r="G3" s="89"/>
      <c r="H3" s="89"/>
      <c r="I3" s="89"/>
    </row>
    <row r="4" spans="1:9" ht="15.75">
      <c r="A4" s="92" t="s">
        <v>66</v>
      </c>
      <c r="B4" s="92"/>
      <c r="C4" s="92"/>
      <c r="D4" s="92"/>
      <c r="E4" s="92"/>
      <c r="F4" s="92"/>
      <c r="G4" s="92"/>
      <c r="H4" s="92"/>
      <c r="I4" s="92"/>
    </row>
    <row r="5" spans="1:9" ht="15.75">
      <c r="A5" s="92" t="s">
        <v>67</v>
      </c>
      <c r="B5" s="92"/>
      <c r="C5" s="92"/>
      <c r="D5" s="92"/>
      <c r="E5" s="92"/>
      <c r="F5" s="92"/>
      <c r="G5" s="92"/>
      <c r="H5" s="92"/>
      <c r="I5" s="92"/>
    </row>
    <row r="6" spans="1:9" ht="15.75">
      <c r="A6" s="92" t="s">
        <v>68</v>
      </c>
      <c r="B6" s="92"/>
      <c r="C6" s="92"/>
      <c r="D6" s="92"/>
      <c r="E6" s="92"/>
      <c r="F6" s="92"/>
      <c r="G6" s="92"/>
      <c r="H6" s="92"/>
      <c r="I6" s="92"/>
    </row>
    <row r="7" spans="1:9" ht="15.75">
      <c r="A7" s="41"/>
      <c r="B7" s="1"/>
      <c r="C7" s="1"/>
      <c r="D7" s="1"/>
      <c r="E7" s="1"/>
      <c r="F7" s="1"/>
      <c r="G7" s="1"/>
      <c r="H7" s="1"/>
      <c r="I7" s="1"/>
    </row>
    <row r="8" spans="1:9">
      <c r="A8" s="101" t="s">
        <v>0</v>
      </c>
      <c r="B8" s="101" t="s">
        <v>69</v>
      </c>
      <c r="C8" s="101" t="s">
        <v>70</v>
      </c>
      <c r="D8" s="103" t="s">
        <v>71</v>
      </c>
      <c r="E8" s="101" t="s">
        <v>72</v>
      </c>
      <c r="F8" s="105"/>
      <c r="G8" s="105"/>
      <c r="H8" s="105"/>
      <c r="I8" s="106"/>
    </row>
    <row r="9" spans="1:9" ht="51">
      <c r="A9" s="102"/>
      <c r="B9" s="102"/>
      <c r="C9" s="102"/>
      <c r="D9" s="104"/>
      <c r="E9" s="102"/>
      <c r="F9" s="42" t="s">
        <v>73</v>
      </c>
      <c r="G9" s="43" t="s">
        <v>74</v>
      </c>
      <c r="H9" s="43" t="s">
        <v>75</v>
      </c>
      <c r="I9" s="43" t="s">
        <v>76</v>
      </c>
    </row>
    <row r="10" spans="1:9" ht="15.75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7</v>
      </c>
      <c r="G10" s="38">
        <v>8</v>
      </c>
      <c r="H10" s="38">
        <v>9</v>
      </c>
      <c r="I10" s="38">
        <v>10</v>
      </c>
    </row>
    <row r="11" spans="1:9" ht="15.75">
      <c r="A11" s="107" t="s">
        <v>77</v>
      </c>
      <c r="B11" s="108"/>
      <c r="C11" s="108"/>
      <c r="D11" s="108"/>
      <c r="E11" s="108"/>
      <c r="F11" s="108"/>
      <c r="G11" s="108"/>
      <c r="H11" s="108"/>
      <c r="I11" s="109"/>
    </row>
    <row r="12" spans="1:9" ht="15.75">
      <c r="A12" s="44">
        <v>1</v>
      </c>
      <c r="B12" s="110" t="s">
        <v>78</v>
      </c>
      <c r="C12" s="111"/>
      <c r="D12" s="111"/>
      <c r="E12" s="111"/>
      <c r="F12" s="111"/>
      <c r="G12" s="111"/>
      <c r="H12" s="111"/>
      <c r="I12" s="112"/>
    </row>
    <row r="13" spans="1:9" ht="113.25" customHeight="1">
      <c r="A13" s="44"/>
      <c r="B13" s="45" t="s">
        <v>79</v>
      </c>
      <c r="C13" s="38" t="s">
        <v>80</v>
      </c>
      <c r="D13" s="38" t="s">
        <v>81</v>
      </c>
      <c r="E13" s="46" t="s">
        <v>82</v>
      </c>
      <c r="F13" s="47">
        <f>1/14*100</f>
        <v>7.1428571428571423</v>
      </c>
      <c r="G13" s="47">
        <v>14.3</v>
      </c>
      <c r="H13" s="47">
        <v>14.3</v>
      </c>
      <c r="I13" s="47">
        <v>14.3</v>
      </c>
    </row>
    <row r="14" spans="1:9" ht="119.25" customHeight="1">
      <c r="A14" s="44"/>
      <c r="B14" s="45" t="s">
        <v>83</v>
      </c>
      <c r="C14" s="38" t="s">
        <v>80</v>
      </c>
      <c r="D14" s="38" t="s">
        <v>81</v>
      </c>
      <c r="E14" s="46" t="s">
        <v>143</v>
      </c>
      <c r="F14" s="48">
        <v>0</v>
      </c>
      <c r="G14" s="49">
        <f>0/26*100</f>
        <v>0</v>
      </c>
      <c r="H14" s="49">
        <f>0/26*100</f>
        <v>0</v>
      </c>
      <c r="I14" s="49">
        <f>2/20*100</f>
        <v>10</v>
      </c>
    </row>
    <row r="15" spans="1:9" ht="81" customHeight="1">
      <c r="A15" s="44"/>
      <c r="B15" s="45" t="s">
        <v>84</v>
      </c>
      <c r="C15" s="38" t="s">
        <v>80</v>
      </c>
      <c r="D15" s="38" t="s">
        <v>81</v>
      </c>
      <c r="E15" s="50" t="s">
        <v>85</v>
      </c>
      <c r="F15" s="51">
        <f>(10.3-1.57)/1281.7*100</f>
        <v>0.68112662869626284</v>
      </c>
      <c r="G15" s="51">
        <f>(10.3-1.5-4.6)/(1281.7+9.476-4.6)*100</f>
        <v>0.32644787404708314</v>
      </c>
      <c r="H15" s="51">
        <f>(10.3-1.5-4.6)/(1281.7+9.476+6-4.6)*100</f>
        <v>0.32493253781595821</v>
      </c>
      <c r="I15" s="51">
        <f>(10.3-1.5-4.6)/(1281.7+9.476+8.557-4.6)*100</f>
        <v>0.32429101876023547</v>
      </c>
    </row>
    <row r="16" spans="1:9" ht="15.75">
      <c r="A16" s="52" t="s">
        <v>86</v>
      </c>
      <c r="B16" s="113" t="s">
        <v>87</v>
      </c>
      <c r="C16" s="114"/>
      <c r="D16" s="114"/>
      <c r="E16" s="114"/>
      <c r="F16" s="114"/>
      <c r="G16" s="114"/>
      <c r="H16" s="114"/>
      <c r="I16" s="115"/>
    </row>
    <row r="17" spans="1:9" ht="15.75">
      <c r="A17" s="44"/>
      <c r="B17" s="116" t="s">
        <v>88</v>
      </c>
      <c r="C17" s="116"/>
      <c r="D17" s="116"/>
      <c r="E17" s="116"/>
      <c r="F17" s="116"/>
      <c r="G17" s="116"/>
      <c r="H17" s="116"/>
      <c r="I17" s="116"/>
    </row>
    <row r="18" spans="1:9" ht="83.25" customHeight="1">
      <c r="A18" s="53" t="s">
        <v>89</v>
      </c>
      <c r="B18" s="45" t="s">
        <v>90</v>
      </c>
      <c r="C18" s="38" t="s">
        <v>91</v>
      </c>
      <c r="D18" s="54">
        <v>0.06</v>
      </c>
      <c r="E18" s="55" t="s">
        <v>82</v>
      </c>
      <c r="F18" s="38">
        <v>0</v>
      </c>
      <c r="G18" s="56">
        <v>0</v>
      </c>
      <c r="H18" s="38">
        <v>1</v>
      </c>
      <c r="I18" s="38">
        <v>0</v>
      </c>
    </row>
    <row r="19" spans="1:9" ht="63" customHeight="1">
      <c r="A19" s="53" t="s">
        <v>92</v>
      </c>
      <c r="B19" s="57" t="s">
        <v>93</v>
      </c>
      <c r="C19" s="38" t="s">
        <v>94</v>
      </c>
      <c r="D19" s="54">
        <v>0.21</v>
      </c>
      <c r="E19" s="50" t="s">
        <v>85</v>
      </c>
      <c r="F19" s="58">
        <v>6804.14</v>
      </c>
      <c r="G19" s="58">
        <v>9476</v>
      </c>
      <c r="H19" s="58">
        <v>6000</v>
      </c>
      <c r="I19" s="48">
        <v>8557</v>
      </c>
    </row>
    <row r="20" spans="1:9" ht="108.75" customHeight="1">
      <c r="A20" s="53" t="s">
        <v>95</v>
      </c>
      <c r="B20" s="57" t="s">
        <v>96</v>
      </c>
      <c r="C20" s="38" t="s">
        <v>91</v>
      </c>
      <c r="D20" s="54">
        <v>0.06</v>
      </c>
      <c r="E20" s="46" t="s">
        <v>143</v>
      </c>
      <c r="F20" s="38">
        <v>50</v>
      </c>
      <c r="G20" s="38">
        <v>26</v>
      </c>
      <c r="H20" s="38">
        <v>26</v>
      </c>
      <c r="I20" s="38">
        <v>20</v>
      </c>
    </row>
    <row r="21" spans="1:9" ht="117.75" customHeight="1">
      <c r="A21" s="53" t="s">
        <v>97</v>
      </c>
      <c r="B21" s="57" t="s">
        <v>98</v>
      </c>
      <c r="C21" s="38" t="s">
        <v>99</v>
      </c>
      <c r="D21" s="54">
        <v>0.11</v>
      </c>
      <c r="E21" s="46" t="s">
        <v>143</v>
      </c>
      <c r="F21" s="56">
        <v>0</v>
      </c>
      <c r="G21" s="56">
        <v>0</v>
      </c>
      <c r="H21" s="56">
        <v>0</v>
      </c>
      <c r="I21" s="56">
        <v>0.2</v>
      </c>
    </row>
    <row r="22" spans="1:9" ht="15.75">
      <c r="A22" s="52" t="s">
        <v>100</v>
      </c>
      <c r="B22" s="113" t="s">
        <v>101</v>
      </c>
      <c r="C22" s="114"/>
      <c r="D22" s="114"/>
      <c r="E22" s="114"/>
      <c r="F22" s="114"/>
      <c r="G22" s="114"/>
      <c r="H22" s="114"/>
      <c r="I22" s="115"/>
    </row>
    <row r="23" spans="1:9" ht="15.75">
      <c r="A23" s="59"/>
      <c r="B23" s="98" t="s">
        <v>102</v>
      </c>
      <c r="C23" s="99"/>
      <c r="D23" s="99"/>
      <c r="E23" s="99"/>
      <c r="F23" s="99"/>
      <c r="G23" s="99"/>
      <c r="H23" s="99"/>
      <c r="I23" s="100"/>
    </row>
    <row r="24" spans="1:9" ht="81.75" customHeight="1">
      <c r="A24" s="60" t="s">
        <v>103</v>
      </c>
      <c r="B24" s="57" t="s">
        <v>104</v>
      </c>
      <c r="C24" s="61" t="s">
        <v>94</v>
      </c>
      <c r="D24" s="54">
        <v>0.28000000000000003</v>
      </c>
      <c r="E24" s="55" t="s">
        <v>105</v>
      </c>
      <c r="F24" s="61">
        <v>1572.1</v>
      </c>
      <c r="G24" s="62">
        <v>4604.3999999999996</v>
      </c>
      <c r="H24" s="61">
        <v>0</v>
      </c>
      <c r="I24" s="61">
        <v>0</v>
      </c>
    </row>
    <row r="25" spans="1:9" ht="80.25" customHeight="1">
      <c r="A25" s="60" t="s">
        <v>106</v>
      </c>
      <c r="B25" s="57" t="s">
        <v>107</v>
      </c>
      <c r="C25" s="61" t="s">
        <v>108</v>
      </c>
      <c r="D25" s="54">
        <v>0.28000000000000003</v>
      </c>
      <c r="E25" s="55" t="s">
        <v>105</v>
      </c>
      <c r="F25" s="61">
        <v>74</v>
      </c>
      <c r="G25" s="61">
        <v>200</v>
      </c>
      <c r="H25" s="61">
        <v>0</v>
      </c>
      <c r="I25" s="61">
        <v>0</v>
      </c>
    </row>
  </sheetData>
  <mergeCells count="18">
    <mergeCell ref="A6:I6"/>
    <mergeCell ref="A1:I1"/>
    <mergeCell ref="A2:I2"/>
    <mergeCell ref="A3:I3"/>
    <mergeCell ref="A4:I4"/>
    <mergeCell ref="A5:I5"/>
    <mergeCell ref="B23:I23"/>
    <mergeCell ref="A8:A9"/>
    <mergeCell ref="B8:B9"/>
    <mergeCell ref="C8:C9"/>
    <mergeCell ref="D8:D9"/>
    <mergeCell ref="E8:E9"/>
    <mergeCell ref="F8:I8"/>
    <mergeCell ref="A11:I11"/>
    <mergeCell ref="B12:I12"/>
    <mergeCell ref="B16:I16"/>
    <mergeCell ref="B17:I17"/>
    <mergeCell ref="B22:I22"/>
  </mergeCells>
  <pageMargins left="0.98425196850393704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2" sqref="A2:H2"/>
    </sheetView>
  </sheetViews>
  <sheetFormatPr defaultRowHeight="15"/>
  <cols>
    <col min="1" max="1" width="9.42578125" customWidth="1"/>
    <col min="2" max="2" width="26.42578125" customWidth="1"/>
    <col min="6" max="6" width="29.42578125" customWidth="1"/>
    <col min="7" max="7" width="17" customWidth="1"/>
    <col min="8" max="8" width="31.7109375" customWidth="1"/>
  </cols>
  <sheetData>
    <row r="1" spans="1:9" ht="15.75">
      <c r="A1" s="89" t="s">
        <v>142</v>
      </c>
      <c r="B1" s="89"/>
      <c r="C1" s="89"/>
      <c r="D1" s="89"/>
      <c r="E1" s="89"/>
      <c r="F1" s="89"/>
      <c r="G1" s="89"/>
      <c r="H1" s="89"/>
      <c r="I1" s="40"/>
    </row>
    <row r="2" spans="1:9" ht="15.75">
      <c r="A2" s="89" t="s">
        <v>144</v>
      </c>
      <c r="B2" s="89"/>
      <c r="C2" s="89"/>
      <c r="D2" s="89"/>
      <c r="E2" s="89"/>
      <c r="F2" s="89"/>
      <c r="G2" s="89"/>
      <c r="H2" s="89"/>
      <c r="I2" s="40"/>
    </row>
    <row r="3" spans="1:9" ht="15.75">
      <c r="A3" s="89"/>
      <c r="B3" s="89"/>
      <c r="C3" s="89"/>
      <c r="D3" s="89"/>
      <c r="E3" s="89"/>
      <c r="F3" s="89"/>
      <c r="G3" s="89"/>
      <c r="H3" s="89"/>
    </row>
    <row r="4" spans="1:9" ht="15.75">
      <c r="A4" s="92" t="s">
        <v>110</v>
      </c>
      <c r="B4" s="92"/>
      <c r="C4" s="92"/>
      <c r="D4" s="92"/>
      <c r="E4" s="92"/>
      <c r="F4" s="92"/>
      <c r="G4" s="92"/>
      <c r="H4" s="92"/>
    </row>
    <row r="5" spans="1:9" ht="15.75">
      <c r="A5" s="92" t="s">
        <v>111</v>
      </c>
      <c r="B5" s="92"/>
      <c r="C5" s="92"/>
      <c r="D5" s="92"/>
      <c r="E5" s="92"/>
      <c r="F5" s="92"/>
      <c r="G5" s="92"/>
      <c r="H5" s="92"/>
    </row>
    <row r="6" spans="1:9" ht="15.75">
      <c r="A6" s="41"/>
      <c r="B6" s="1"/>
      <c r="C6" s="1"/>
      <c r="D6" s="1"/>
      <c r="E6" s="1"/>
      <c r="F6" s="1"/>
      <c r="G6" s="1"/>
      <c r="H6" s="1"/>
    </row>
    <row r="7" spans="1:9" ht="15.75">
      <c r="A7" s="41"/>
      <c r="B7" s="1"/>
      <c r="C7" s="1"/>
      <c r="D7" s="1"/>
      <c r="E7" s="1"/>
      <c r="F7" s="1"/>
      <c r="G7" s="1"/>
      <c r="H7" s="1"/>
    </row>
    <row r="8" spans="1:9">
      <c r="A8" s="117" t="s">
        <v>112</v>
      </c>
      <c r="B8" s="117" t="s">
        <v>113</v>
      </c>
      <c r="C8" s="117" t="s">
        <v>114</v>
      </c>
      <c r="D8" s="117" t="s">
        <v>115</v>
      </c>
      <c r="E8" s="117"/>
      <c r="F8" s="117" t="s">
        <v>116</v>
      </c>
      <c r="G8" s="117" t="s">
        <v>117</v>
      </c>
      <c r="H8" s="117" t="s">
        <v>118</v>
      </c>
    </row>
    <row r="9" spans="1:9" ht="51">
      <c r="A9" s="117"/>
      <c r="B9" s="117"/>
      <c r="C9" s="117"/>
      <c r="D9" s="63" t="s">
        <v>119</v>
      </c>
      <c r="E9" s="63" t="s">
        <v>120</v>
      </c>
      <c r="F9" s="117"/>
      <c r="G9" s="117"/>
      <c r="H9" s="117"/>
    </row>
    <row r="10" spans="1:9" ht="15.7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</row>
    <row r="11" spans="1:9">
      <c r="A11" s="64"/>
      <c r="B11" s="118" t="s">
        <v>88</v>
      </c>
      <c r="C11" s="118"/>
      <c r="D11" s="118"/>
      <c r="E11" s="118"/>
      <c r="F11" s="118"/>
      <c r="G11" s="118"/>
      <c r="H11" s="118"/>
    </row>
    <row r="12" spans="1:9" ht="132" customHeight="1">
      <c r="A12" s="43">
        <v>1</v>
      </c>
      <c r="B12" s="64" t="s">
        <v>121</v>
      </c>
      <c r="C12" s="64" t="s">
        <v>122</v>
      </c>
      <c r="D12" s="43" t="s">
        <v>123</v>
      </c>
      <c r="E12" s="43" t="s">
        <v>123</v>
      </c>
      <c r="F12" s="64" t="s">
        <v>124</v>
      </c>
      <c r="G12" s="64" t="s">
        <v>125</v>
      </c>
      <c r="H12" s="65" t="s">
        <v>126</v>
      </c>
    </row>
    <row r="13" spans="1:9" ht="131.25" customHeight="1">
      <c r="A13" s="43">
        <v>2</v>
      </c>
      <c r="B13" s="65" t="s">
        <v>127</v>
      </c>
      <c r="C13" s="65" t="s">
        <v>128</v>
      </c>
      <c r="D13" s="66" t="s">
        <v>133</v>
      </c>
      <c r="E13" s="66" t="s">
        <v>133</v>
      </c>
      <c r="F13" s="65" t="s">
        <v>129</v>
      </c>
      <c r="G13" s="65" t="s">
        <v>130</v>
      </c>
      <c r="H13" s="65" t="s">
        <v>131</v>
      </c>
    </row>
    <row r="14" spans="1:9" ht="255" customHeight="1">
      <c r="A14" s="43">
        <v>3</v>
      </c>
      <c r="B14" s="65" t="s">
        <v>132</v>
      </c>
      <c r="C14" s="65" t="s">
        <v>128</v>
      </c>
      <c r="D14" s="67" t="s">
        <v>133</v>
      </c>
      <c r="E14" s="67" t="s">
        <v>134</v>
      </c>
      <c r="F14" s="65" t="s">
        <v>135</v>
      </c>
      <c r="G14" s="65" t="s">
        <v>136</v>
      </c>
      <c r="H14" s="65" t="s">
        <v>137</v>
      </c>
    </row>
    <row r="15" spans="1:9">
      <c r="A15" s="43"/>
      <c r="B15" s="119" t="s">
        <v>102</v>
      </c>
      <c r="C15" s="120"/>
      <c r="D15" s="120"/>
      <c r="E15" s="120"/>
      <c r="F15" s="120"/>
      <c r="G15" s="120"/>
      <c r="H15" s="121"/>
    </row>
    <row r="16" spans="1:9" ht="156.75" customHeight="1">
      <c r="A16" s="43">
        <v>4</v>
      </c>
      <c r="B16" s="65" t="s">
        <v>138</v>
      </c>
      <c r="C16" s="65" t="s">
        <v>128</v>
      </c>
      <c r="D16" s="67" t="s">
        <v>123</v>
      </c>
      <c r="E16" s="67" t="s">
        <v>123</v>
      </c>
      <c r="F16" s="65" t="s">
        <v>139</v>
      </c>
      <c r="G16" s="65" t="s">
        <v>140</v>
      </c>
      <c r="H16" s="65" t="s">
        <v>141</v>
      </c>
    </row>
  </sheetData>
  <mergeCells count="14">
    <mergeCell ref="G8:G9"/>
    <mergeCell ref="H8:H9"/>
    <mergeCell ref="B11:H11"/>
    <mergeCell ref="B15:H15"/>
    <mergeCell ref="A1:H1"/>
    <mergeCell ref="A2:H2"/>
    <mergeCell ref="A3:H3"/>
    <mergeCell ref="A4:H4"/>
    <mergeCell ref="A5:H5"/>
    <mergeCell ref="A8:A9"/>
    <mergeCell ref="B8:B9"/>
    <mergeCell ref="C8:C9"/>
    <mergeCell ref="D8:E8"/>
    <mergeCell ref="F8:F9"/>
  </mergeCells>
  <pageMargins left="0.98425196850393704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 3</vt:lpstr>
      <vt:lpstr>Прил. 4</vt:lpstr>
      <vt:lpstr>прил. 1</vt:lpstr>
      <vt:lpstr>прил. 2</vt:lpstr>
      <vt:lpstr>'Прил. 4'!Заголовки_для_печати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asus</cp:lastModifiedBy>
  <cp:lastPrinted>2017-05-04T03:56:57Z</cp:lastPrinted>
  <dcterms:created xsi:type="dcterms:W3CDTF">2015-12-01T03:34:08Z</dcterms:created>
  <dcterms:modified xsi:type="dcterms:W3CDTF">2017-05-07T10:59:41Z</dcterms:modified>
</cp:coreProperties>
</file>